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8" i="1"/>
  <c r="P19"/>
  <c r="P20"/>
  <c r="P21"/>
  <c r="P22"/>
  <c r="P23"/>
  <c r="P24"/>
  <c r="P25"/>
  <c r="P26"/>
  <c r="P27"/>
  <c r="P28"/>
  <c r="P29"/>
  <c r="P17"/>
  <c r="O18"/>
  <c r="O19"/>
  <c r="O20"/>
  <c r="O21"/>
  <c r="O22"/>
  <c r="O23"/>
  <c r="O17"/>
  <c r="M18"/>
  <c r="N18"/>
  <c r="Q18"/>
  <c r="M19"/>
  <c r="N19"/>
  <c r="Q19"/>
  <c r="M20"/>
  <c r="N20"/>
  <c r="Q20"/>
  <c r="M21"/>
  <c r="N21"/>
  <c r="Q21"/>
  <c r="M22"/>
  <c r="N22"/>
  <c r="Q22"/>
  <c r="M23"/>
  <c r="N23"/>
  <c r="Q23"/>
  <c r="M24"/>
  <c r="N24"/>
  <c r="O24"/>
  <c r="Q24"/>
  <c r="N25"/>
  <c r="O25"/>
  <c r="N26"/>
  <c r="O26"/>
  <c r="N27"/>
  <c r="O27"/>
  <c r="N28"/>
  <c r="O28"/>
  <c r="N29"/>
  <c r="O29"/>
  <c r="N17"/>
  <c r="Q17"/>
  <c r="M17"/>
  <c r="L18"/>
  <c r="L19"/>
  <c r="L20"/>
  <c r="L21"/>
  <c r="L22"/>
  <c r="L23"/>
  <c r="L24"/>
  <c r="L25"/>
  <c r="L26"/>
  <c r="L27"/>
  <c r="L28"/>
  <c r="L29"/>
  <c r="L17"/>
  <c r="K18"/>
  <c r="K19"/>
  <c r="K20"/>
  <c r="K21"/>
  <c r="K22"/>
  <c r="K23"/>
  <c r="K24"/>
  <c r="K25"/>
  <c r="K26"/>
  <c r="K27"/>
  <c r="K28"/>
  <c r="K29"/>
  <c r="K17"/>
  <c r="J18"/>
  <c r="J19"/>
  <c r="J20"/>
  <c r="J21"/>
  <c r="J22"/>
  <c r="J23"/>
  <c r="J24"/>
  <c r="J25"/>
  <c r="J26"/>
  <c r="J27"/>
  <c r="J28"/>
  <c r="J29"/>
  <c r="J17"/>
  <c r="I18"/>
  <c r="I19"/>
  <c r="I20"/>
  <c r="I21"/>
  <c r="I22"/>
  <c r="I23"/>
  <c r="I24"/>
  <c r="I17"/>
  <c r="H18"/>
  <c r="H19"/>
  <c r="H20"/>
  <c r="H21"/>
  <c r="H22"/>
  <c r="H23"/>
  <c r="H24"/>
  <c r="H25"/>
  <c r="H26"/>
  <c r="H27"/>
  <c r="H28"/>
  <c r="H29"/>
  <c r="H17"/>
  <c r="F18"/>
  <c r="F19"/>
  <c r="F20"/>
  <c r="F21"/>
  <c r="F22"/>
  <c r="F23"/>
  <c r="F24"/>
  <c r="F25"/>
  <c r="F26"/>
  <c r="F27"/>
  <c r="F28"/>
  <c r="F29"/>
  <c r="F17"/>
  <c r="C18"/>
  <c r="C19"/>
  <c r="C20"/>
  <c r="C21"/>
  <c r="C22"/>
  <c r="C23"/>
  <c r="C24"/>
  <c r="C25"/>
  <c r="C26"/>
  <c r="C27"/>
  <c r="C28"/>
  <c r="C29"/>
  <c r="C17"/>
  <c r="B29"/>
  <c r="D29"/>
  <c r="E29"/>
  <c r="G29"/>
  <c r="B18"/>
  <c r="D18"/>
  <c r="E18"/>
  <c r="G18"/>
  <c r="B19"/>
  <c r="D19"/>
  <c r="E19"/>
  <c r="G19"/>
  <c r="B20"/>
  <c r="D20"/>
  <c r="E20"/>
  <c r="G20"/>
  <c r="B21"/>
  <c r="D21"/>
  <c r="E21"/>
  <c r="G21"/>
  <c r="B22"/>
  <c r="D22"/>
  <c r="E22"/>
  <c r="G22"/>
  <c r="B23"/>
  <c r="D23"/>
  <c r="E23"/>
  <c r="G23"/>
  <c r="B24"/>
  <c r="D24"/>
  <c r="E24"/>
  <c r="G24"/>
  <c r="B25"/>
  <c r="D25"/>
  <c r="E25"/>
  <c r="G25"/>
  <c r="B26"/>
  <c r="D26"/>
  <c r="E26"/>
  <c r="G26"/>
  <c r="B27"/>
  <c r="D27"/>
  <c r="E27"/>
  <c r="G27"/>
  <c r="B28"/>
  <c r="D28"/>
  <c r="E28"/>
  <c r="G28"/>
  <c r="D17"/>
  <c r="E17"/>
  <c r="G17"/>
  <c r="B17"/>
</calcChain>
</file>

<file path=xl/sharedStrings.xml><?xml version="1.0" encoding="utf-8"?>
<sst xmlns="http://schemas.openxmlformats.org/spreadsheetml/2006/main" count="34" uniqueCount="18">
  <si>
    <t>Days after infection</t>
    <phoneticPr fontId="1" type="noConversion"/>
  </si>
  <si>
    <t>A5001 PBS</t>
    <phoneticPr fontId="1" type="noConversion"/>
  </si>
  <si>
    <t>A5001 C.albicans</t>
    <phoneticPr fontId="1" type="noConversion"/>
  </si>
  <si>
    <t>W PBS</t>
  </si>
  <si>
    <t>W C.albicans</t>
  </si>
  <si>
    <t>MyD88 PBS</t>
  </si>
  <si>
    <t>MyD88 C.albicans</t>
  </si>
  <si>
    <t>CG4250-deltaMyD88 PBS</t>
  </si>
  <si>
    <t>CG4250-deltaMyD88 C.albicans</t>
  </si>
  <si>
    <t>CG16836 IM28-deltaMyD88 PBS</t>
  </si>
  <si>
    <t>CG16836 IM28-deltaMyD88 C.albicans</t>
  </si>
  <si>
    <t>CG15067-deltaMyD88 PBS</t>
  </si>
  <si>
    <t>CG15067-deltaMyD88 C.albicans</t>
  </si>
  <si>
    <t>CG15066-deltaMyD88 PBS</t>
  </si>
  <si>
    <t>CG15066-deltaMyD88 C.albicans</t>
  </si>
  <si>
    <t>CG1385 Def-deltaMyD88 PBS</t>
  </si>
  <si>
    <t>CG1385 Def-deltaMyD88 C.albicans</t>
  </si>
  <si>
    <t>CG1385 Def-deltaMyD88 PBS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</si>
</sst>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topLeftCell="D13" workbookViewId="0">
      <selection activeCell="P16" sqref="P16:Q29"/>
    </sheetView>
  </sheetViews>
  <sheetFormatPr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0</v>
      </c>
      <c r="B2">
        <v>20</v>
      </c>
      <c r="C2">
        <v>19</v>
      </c>
      <c r="D2">
        <v>20</v>
      </c>
      <c r="E2">
        <v>20</v>
      </c>
      <c r="F2">
        <v>21</v>
      </c>
      <c r="G2">
        <v>20</v>
      </c>
      <c r="H2">
        <v>19</v>
      </c>
      <c r="I2">
        <v>17</v>
      </c>
      <c r="J2">
        <v>14</v>
      </c>
      <c r="K2">
        <v>12</v>
      </c>
      <c r="L2">
        <v>11</v>
      </c>
      <c r="M2">
        <v>20</v>
      </c>
      <c r="N2">
        <v>20</v>
      </c>
      <c r="O2">
        <v>18</v>
      </c>
      <c r="P2">
        <v>17</v>
      </c>
      <c r="Q2">
        <v>20</v>
      </c>
    </row>
    <row r="3" spans="1:17">
      <c r="A3">
        <v>0.5</v>
      </c>
      <c r="B3">
        <v>20</v>
      </c>
      <c r="C3">
        <v>19</v>
      </c>
      <c r="D3">
        <v>20</v>
      </c>
      <c r="E3">
        <v>19</v>
      </c>
      <c r="F3">
        <v>21</v>
      </c>
      <c r="G3">
        <v>16</v>
      </c>
      <c r="H3">
        <v>19</v>
      </c>
      <c r="I3">
        <v>10</v>
      </c>
      <c r="J3">
        <v>14</v>
      </c>
      <c r="K3">
        <v>12</v>
      </c>
      <c r="L3">
        <v>10</v>
      </c>
      <c r="M3">
        <v>13</v>
      </c>
      <c r="N3">
        <v>19</v>
      </c>
      <c r="O3">
        <v>9</v>
      </c>
      <c r="P3">
        <v>16</v>
      </c>
      <c r="Q3">
        <v>13</v>
      </c>
    </row>
    <row r="4" spans="1:17">
      <c r="A4">
        <v>1</v>
      </c>
      <c r="B4">
        <v>20</v>
      </c>
      <c r="C4">
        <v>19</v>
      </c>
      <c r="D4">
        <v>20</v>
      </c>
      <c r="E4">
        <v>19</v>
      </c>
      <c r="F4">
        <v>21</v>
      </c>
      <c r="G4">
        <v>10</v>
      </c>
      <c r="H4">
        <v>19</v>
      </c>
      <c r="I4">
        <v>7</v>
      </c>
      <c r="J4">
        <v>14</v>
      </c>
      <c r="K4">
        <v>7</v>
      </c>
      <c r="L4">
        <v>10</v>
      </c>
      <c r="M4">
        <v>9</v>
      </c>
      <c r="N4">
        <v>19</v>
      </c>
      <c r="O4">
        <v>6</v>
      </c>
      <c r="P4">
        <v>14</v>
      </c>
      <c r="Q4">
        <v>6</v>
      </c>
    </row>
    <row r="5" spans="1:17" s="1" customFormat="1">
      <c r="A5" s="1">
        <v>1.25</v>
      </c>
      <c r="B5" s="1">
        <v>20</v>
      </c>
      <c r="C5" s="1">
        <v>19</v>
      </c>
      <c r="D5" s="1">
        <v>20</v>
      </c>
      <c r="E5" s="1">
        <v>19</v>
      </c>
      <c r="F5" s="1">
        <v>21</v>
      </c>
      <c r="G5" s="1">
        <v>8</v>
      </c>
      <c r="H5" s="1">
        <v>19</v>
      </c>
      <c r="I5" s="1">
        <v>5</v>
      </c>
      <c r="J5" s="1">
        <v>13</v>
      </c>
      <c r="K5" s="1">
        <v>7</v>
      </c>
      <c r="L5" s="1">
        <v>10</v>
      </c>
      <c r="M5" s="1">
        <v>5</v>
      </c>
      <c r="N5" s="1">
        <v>19</v>
      </c>
      <c r="O5" s="1">
        <v>5</v>
      </c>
      <c r="P5" s="1">
        <v>14</v>
      </c>
      <c r="Q5" s="1">
        <v>4</v>
      </c>
    </row>
    <row r="6" spans="1:17">
      <c r="A6">
        <v>2</v>
      </c>
      <c r="B6">
        <v>20</v>
      </c>
      <c r="C6">
        <v>17</v>
      </c>
      <c r="D6">
        <v>20</v>
      </c>
      <c r="E6">
        <v>17</v>
      </c>
      <c r="F6">
        <v>18</v>
      </c>
      <c r="G6">
        <v>4</v>
      </c>
      <c r="H6">
        <v>18</v>
      </c>
      <c r="I6">
        <v>2</v>
      </c>
      <c r="J6" s="1">
        <v>13</v>
      </c>
      <c r="K6">
        <v>3</v>
      </c>
      <c r="L6">
        <v>10</v>
      </c>
      <c r="M6">
        <v>3</v>
      </c>
      <c r="N6" s="1">
        <v>15</v>
      </c>
      <c r="O6">
        <v>1</v>
      </c>
      <c r="P6" s="1">
        <v>11</v>
      </c>
      <c r="Q6">
        <v>2</v>
      </c>
    </row>
    <row r="7" spans="1:17">
      <c r="A7">
        <v>3</v>
      </c>
      <c r="B7">
        <v>20</v>
      </c>
      <c r="C7">
        <v>16</v>
      </c>
      <c r="D7">
        <v>18</v>
      </c>
      <c r="E7">
        <v>17</v>
      </c>
      <c r="F7">
        <v>18</v>
      </c>
      <c r="G7">
        <v>3</v>
      </c>
      <c r="H7">
        <v>16</v>
      </c>
      <c r="I7">
        <v>2</v>
      </c>
      <c r="J7" s="1">
        <v>13</v>
      </c>
      <c r="K7">
        <v>3</v>
      </c>
      <c r="L7">
        <v>10</v>
      </c>
      <c r="M7">
        <v>2</v>
      </c>
      <c r="N7">
        <v>14</v>
      </c>
      <c r="O7">
        <v>0</v>
      </c>
      <c r="P7">
        <v>9</v>
      </c>
      <c r="Q7">
        <v>2</v>
      </c>
    </row>
    <row r="8" spans="1:17">
      <c r="A8">
        <v>4</v>
      </c>
      <c r="B8">
        <v>20</v>
      </c>
      <c r="C8">
        <v>15</v>
      </c>
      <c r="D8">
        <v>18</v>
      </c>
      <c r="E8">
        <v>15</v>
      </c>
      <c r="F8">
        <v>16</v>
      </c>
      <c r="G8">
        <v>2</v>
      </c>
      <c r="H8">
        <v>16</v>
      </c>
      <c r="I8">
        <v>0</v>
      </c>
      <c r="J8">
        <v>11</v>
      </c>
      <c r="K8">
        <v>3</v>
      </c>
      <c r="L8">
        <v>10</v>
      </c>
      <c r="M8">
        <v>2</v>
      </c>
      <c r="N8">
        <v>12</v>
      </c>
      <c r="P8">
        <v>8</v>
      </c>
      <c r="Q8">
        <v>2</v>
      </c>
    </row>
    <row r="9" spans="1:17">
      <c r="A9">
        <v>5</v>
      </c>
      <c r="B9">
        <v>20</v>
      </c>
      <c r="C9">
        <v>13</v>
      </c>
      <c r="D9">
        <v>18</v>
      </c>
      <c r="E9">
        <v>15</v>
      </c>
      <c r="F9">
        <v>12</v>
      </c>
      <c r="G9">
        <v>1</v>
      </c>
      <c r="H9">
        <v>11</v>
      </c>
      <c r="J9">
        <v>10</v>
      </c>
      <c r="K9">
        <v>2</v>
      </c>
      <c r="L9">
        <v>6</v>
      </c>
      <c r="M9">
        <v>0</v>
      </c>
      <c r="N9">
        <v>11</v>
      </c>
      <c r="P9">
        <v>7</v>
      </c>
      <c r="Q9">
        <v>0</v>
      </c>
    </row>
    <row r="10" spans="1:17">
      <c r="A10">
        <v>6</v>
      </c>
      <c r="B10">
        <v>20</v>
      </c>
      <c r="C10">
        <v>13</v>
      </c>
      <c r="D10">
        <v>18</v>
      </c>
      <c r="E10">
        <v>15</v>
      </c>
      <c r="F10">
        <v>12</v>
      </c>
      <c r="G10">
        <v>1</v>
      </c>
      <c r="H10">
        <v>11</v>
      </c>
      <c r="J10">
        <v>10</v>
      </c>
      <c r="K10">
        <v>2</v>
      </c>
      <c r="L10">
        <v>6</v>
      </c>
      <c r="N10">
        <v>11</v>
      </c>
      <c r="P10">
        <v>7</v>
      </c>
    </row>
    <row r="11" spans="1:17">
      <c r="A11">
        <v>7</v>
      </c>
      <c r="B11">
        <v>20</v>
      </c>
      <c r="C11">
        <v>13</v>
      </c>
      <c r="D11">
        <v>18</v>
      </c>
      <c r="E11">
        <v>15</v>
      </c>
      <c r="F11">
        <v>12</v>
      </c>
      <c r="G11">
        <v>1</v>
      </c>
      <c r="H11">
        <v>9</v>
      </c>
      <c r="J11">
        <v>10</v>
      </c>
      <c r="K11">
        <v>2</v>
      </c>
      <c r="L11">
        <v>5</v>
      </c>
      <c r="N11">
        <v>11</v>
      </c>
      <c r="P11">
        <v>7</v>
      </c>
    </row>
    <row r="12" spans="1:17">
      <c r="A12">
        <v>8</v>
      </c>
      <c r="B12">
        <v>20</v>
      </c>
      <c r="C12">
        <v>13</v>
      </c>
      <c r="D12">
        <v>18</v>
      </c>
      <c r="E12">
        <v>14</v>
      </c>
      <c r="F12">
        <v>11</v>
      </c>
      <c r="G12">
        <v>1</v>
      </c>
      <c r="H12">
        <v>9</v>
      </c>
      <c r="J12">
        <v>9</v>
      </c>
      <c r="K12">
        <v>0</v>
      </c>
      <c r="L12">
        <v>5</v>
      </c>
      <c r="N12">
        <v>10</v>
      </c>
      <c r="P12">
        <v>7</v>
      </c>
    </row>
    <row r="13" spans="1:17">
      <c r="A13">
        <v>9</v>
      </c>
      <c r="B13">
        <v>20</v>
      </c>
      <c r="C13">
        <v>13</v>
      </c>
      <c r="D13">
        <v>18</v>
      </c>
      <c r="E13">
        <v>14</v>
      </c>
      <c r="F13">
        <v>11</v>
      </c>
      <c r="G13">
        <v>1</v>
      </c>
      <c r="H13">
        <v>7</v>
      </c>
      <c r="J13">
        <v>8</v>
      </c>
      <c r="L13">
        <v>4</v>
      </c>
      <c r="N13">
        <v>10</v>
      </c>
      <c r="P13">
        <v>6</v>
      </c>
    </row>
    <row r="14" spans="1:17">
      <c r="A14">
        <v>10</v>
      </c>
      <c r="B14">
        <v>20</v>
      </c>
      <c r="C14">
        <v>13</v>
      </c>
      <c r="D14">
        <v>18</v>
      </c>
      <c r="E14">
        <v>13</v>
      </c>
      <c r="F14">
        <v>11</v>
      </c>
      <c r="G14">
        <v>1</v>
      </c>
      <c r="H14">
        <v>6</v>
      </c>
      <c r="J14">
        <v>7</v>
      </c>
      <c r="L14">
        <v>4</v>
      </c>
      <c r="N14">
        <v>10</v>
      </c>
      <c r="P14">
        <v>3</v>
      </c>
    </row>
    <row r="16" spans="1:17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t="s">
        <v>13</v>
      </c>
      <c r="O16" t="s">
        <v>14</v>
      </c>
      <c r="P16" t="s">
        <v>17</v>
      </c>
      <c r="Q16" t="s">
        <v>16</v>
      </c>
    </row>
    <row r="17" spans="1:17">
      <c r="A17">
        <v>0</v>
      </c>
      <c r="B17">
        <f>B2/20*100</f>
        <v>100</v>
      </c>
      <c r="C17">
        <f>C2/19*100</f>
        <v>100</v>
      </c>
      <c r="D17">
        <f t="shared" ref="C17:G17" si="0">D2/20*100</f>
        <v>100</v>
      </c>
      <c r="E17">
        <f t="shared" si="0"/>
        <v>100</v>
      </c>
      <c r="F17">
        <f>F2/21*100</f>
        <v>100</v>
      </c>
      <c r="G17">
        <f t="shared" si="0"/>
        <v>100</v>
      </c>
      <c r="H17">
        <f>H2/19*100</f>
        <v>100</v>
      </c>
      <c r="I17">
        <f>I2/17*100</f>
        <v>100</v>
      </c>
      <c r="J17">
        <f>J2/14*100</f>
        <v>100</v>
      </c>
      <c r="K17">
        <f>K2/12*100</f>
        <v>100</v>
      </c>
      <c r="L17">
        <f>L2/11*100</f>
        <v>100</v>
      </c>
      <c r="M17">
        <f>M2/20*100</f>
        <v>100</v>
      </c>
      <c r="N17">
        <f t="shared" ref="N17:Q17" si="1">N2/20*100</f>
        <v>100</v>
      </c>
      <c r="O17">
        <f>O2/18*100</f>
        <v>100</v>
      </c>
      <c r="P17">
        <f>P2/17*100</f>
        <v>100</v>
      </c>
      <c r="Q17">
        <f t="shared" si="1"/>
        <v>100</v>
      </c>
    </row>
    <row r="18" spans="1:17">
      <c r="A18">
        <v>0.5</v>
      </c>
      <c r="B18">
        <f t="shared" ref="B18:G18" si="2">B3/20*100</f>
        <v>100</v>
      </c>
      <c r="C18">
        <f t="shared" ref="C18:C29" si="3">C3/19*100</f>
        <v>100</v>
      </c>
      <c r="D18">
        <f t="shared" si="2"/>
        <v>100</v>
      </c>
      <c r="E18">
        <f t="shared" si="2"/>
        <v>95</v>
      </c>
      <c r="F18">
        <f t="shared" ref="F18:F29" si="4">F3/21*100</f>
        <v>100</v>
      </c>
      <c r="G18">
        <f t="shared" si="2"/>
        <v>80</v>
      </c>
      <c r="H18">
        <f t="shared" ref="H18:H29" si="5">H3/19*100</f>
        <v>100</v>
      </c>
      <c r="I18">
        <f t="shared" ref="I18:I24" si="6">I3/17*100</f>
        <v>58.82352941176471</v>
      </c>
      <c r="J18">
        <f t="shared" ref="J18:J29" si="7">J3/14*100</f>
        <v>100</v>
      </c>
      <c r="K18">
        <f t="shared" ref="K18:K29" si="8">K3/12*100</f>
        <v>100</v>
      </c>
      <c r="L18">
        <f t="shared" ref="L18:L29" si="9">L3/11*100</f>
        <v>90.909090909090907</v>
      </c>
      <c r="M18">
        <f t="shared" ref="M18:Q18" si="10">M3/20*100</f>
        <v>65</v>
      </c>
      <c r="N18">
        <f t="shared" si="10"/>
        <v>95</v>
      </c>
      <c r="O18">
        <f t="shared" ref="O18:O23" si="11">O3/18*100</f>
        <v>50</v>
      </c>
      <c r="P18">
        <f t="shared" ref="P18:P29" si="12">P3/17*100</f>
        <v>94.117647058823522</v>
      </c>
      <c r="Q18">
        <f t="shared" si="10"/>
        <v>65</v>
      </c>
    </row>
    <row r="19" spans="1:17">
      <c r="A19">
        <v>1</v>
      </c>
      <c r="B19">
        <f t="shared" ref="B19:G19" si="13">B4/20*100</f>
        <v>100</v>
      </c>
      <c r="C19">
        <f t="shared" si="3"/>
        <v>100</v>
      </c>
      <c r="D19">
        <f t="shared" si="13"/>
        <v>100</v>
      </c>
      <c r="E19">
        <f t="shared" si="13"/>
        <v>95</v>
      </c>
      <c r="F19">
        <f t="shared" si="4"/>
        <v>100</v>
      </c>
      <c r="G19">
        <f t="shared" si="13"/>
        <v>50</v>
      </c>
      <c r="H19">
        <f t="shared" si="5"/>
        <v>100</v>
      </c>
      <c r="I19">
        <f t="shared" si="6"/>
        <v>41.17647058823529</v>
      </c>
      <c r="J19">
        <f t="shared" si="7"/>
        <v>100</v>
      </c>
      <c r="K19">
        <f t="shared" si="8"/>
        <v>58.333333333333336</v>
      </c>
      <c r="L19">
        <f t="shared" si="9"/>
        <v>90.909090909090907</v>
      </c>
      <c r="M19">
        <f t="shared" ref="M19:Q19" si="14">M4/20*100</f>
        <v>45</v>
      </c>
      <c r="N19">
        <f t="shared" si="14"/>
        <v>95</v>
      </c>
      <c r="O19">
        <f t="shared" si="11"/>
        <v>33.333333333333329</v>
      </c>
      <c r="P19">
        <f t="shared" si="12"/>
        <v>82.35294117647058</v>
      </c>
      <c r="Q19">
        <f t="shared" si="14"/>
        <v>30</v>
      </c>
    </row>
    <row r="20" spans="1:17">
      <c r="A20" s="1">
        <v>1.25</v>
      </c>
      <c r="B20">
        <f t="shared" ref="B20:G20" si="15">B5/20*100</f>
        <v>100</v>
      </c>
      <c r="C20">
        <f t="shared" si="3"/>
        <v>100</v>
      </c>
      <c r="D20">
        <f t="shared" si="15"/>
        <v>100</v>
      </c>
      <c r="E20">
        <f t="shared" si="15"/>
        <v>95</v>
      </c>
      <c r="F20">
        <f t="shared" si="4"/>
        <v>100</v>
      </c>
      <c r="G20">
        <f t="shared" si="15"/>
        <v>40</v>
      </c>
      <c r="H20">
        <f t="shared" si="5"/>
        <v>100</v>
      </c>
      <c r="I20">
        <f t="shared" si="6"/>
        <v>29.411764705882355</v>
      </c>
      <c r="J20">
        <f t="shared" si="7"/>
        <v>92.857142857142861</v>
      </c>
      <c r="K20">
        <f t="shared" si="8"/>
        <v>58.333333333333336</v>
      </c>
      <c r="L20">
        <f t="shared" si="9"/>
        <v>90.909090909090907</v>
      </c>
      <c r="M20">
        <f t="shared" ref="M20:Q20" si="16">M5/20*100</f>
        <v>25</v>
      </c>
      <c r="N20">
        <f t="shared" si="16"/>
        <v>95</v>
      </c>
      <c r="O20">
        <f t="shared" si="11"/>
        <v>27.777777777777779</v>
      </c>
      <c r="P20">
        <f t="shared" si="12"/>
        <v>82.35294117647058</v>
      </c>
      <c r="Q20">
        <f t="shared" si="16"/>
        <v>20</v>
      </c>
    </row>
    <row r="21" spans="1:17">
      <c r="A21">
        <v>2</v>
      </c>
      <c r="B21">
        <f t="shared" ref="B21:G21" si="17">B6/20*100</f>
        <v>100</v>
      </c>
      <c r="C21">
        <f t="shared" si="3"/>
        <v>89.473684210526315</v>
      </c>
      <c r="D21">
        <f t="shared" si="17"/>
        <v>100</v>
      </c>
      <c r="E21">
        <f t="shared" si="17"/>
        <v>85</v>
      </c>
      <c r="F21">
        <f t="shared" si="4"/>
        <v>85.714285714285708</v>
      </c>
      <c r="G21">
        <f t="shared" si="17"/>
        <v>20</v>
      </c>
      <c r="H21">
        <f t="shared" si="5"/>
        <v>94.73684210526315</v>
      </c>
      <c r="I21">
        <f t="shared" si="6"/>
        <v>11.76470588235294</v>
      </c>
      <c r="J21">
        <f t="shared" si="7"/>
        <v>92.857142857142861</v>
      </c>
      <c r="K21">
        <f t="shared" si="8"/>
        <v>25</v>
      </c>
      <c r="L21">
        <f t="shared" si="9"/>
        <v>90.909090909090907</v>
      </c>
      <c r="M21">
        <f t="shared" ref="M21:Q21" si="18">M6/20*100</f>
        <v>15</v>
      </c>
      <c r="N21">
        <f t="shared" si="18"/>
        <v>75</v>
      </c>
      <c r="O21">
        <f t="shared" si="11"/>
        <v>5.5555555555555554</v>
      </c>
      <c r="P21">
        <f t="shared" si="12"/>
        <v>64.705882352941174</v>
      </c>
      <c r="Q21">
        <f t="shared" si="18"/>
        <v>10</v>
      </c>
    </row>
    <row r="22" spans="1:17">
      <c r="A22">
        <v>3</v>
      </c>
      <c r="B22">
        <f t="shared" ref="B22:G22" si="19">B7/20*100</f>
        <v>100</v>
      </c>
      <c r="C22">
        <f t="shared" si="3"/>
        <v>84.210526315789465</v>
      </c>
      <c r="D22">
        <f t="shared" si="19"/>
        <v>90</v>
      </c>
      <c r="E22">
        <f t="shared" si="19"/>
        <v>85</v>
      </c>
      <c r="F22">
        <f t="shared" si="4"/>
        <v>85.714285714285708</v>
      </c>
      <c r="G22">
        <f t="shared" si="19"/>
        <v>15</v>
      </c>
      <c r="H22">
        <f t="shared" si="5"/>
        <v>84.210526315789465</v>
      </c>
      <c r="I22">
        <f t="shared" si="6"/>
        <v>11.76470588235294</v>
      </c>
      <c r="J22">
        <f t="shared" si="7"/>
        <v>92.857142857142861</v>
      </c>
      <c r="K22">
        <f t="shared" si="8"/>
        <v>25</v>
      </c>
      <c r="L22">
        <f t="shared" si="9"/>
        <v>90.909090909090907</v>
      </c>
      <c r="M22">
        <f t="shared" ref="M22:Q22" si="20">M7/20*100</f>
        <v>10</v>
      </c>
      <c r="N22">
        <f t="shared" si="20"/>
        <v>70</v>
      </c>
      <c r="O22">
        <f t="shared" si="11"/>
        <v>0</v>
      </c>
      <c r="P22">
        <f t="shared" si="12"/>
        <v>52.941176470588239</v>
      </c>
      <c r="Q22">
        <f t="shared" si="20"/>
        <v>10</v>
      </c>
    </row>
    <row r="23" spans="1:17">
      <c r="A23">
        <v>4</v>
      </c>
      <c r="B23">
        <f t="shared" ref="B23:G23" si="21">B8/20*100</f>
        <v>100</v>
      </c>
      <c r="C23">
        <f t="shared" si="3"/>
        <v>78.94736842105263</v>
      </c>
      <c r="D23">
        <f t="shared" si="21"/>
        <v>90</v>
      </c>
      <c r="E23">
        <f t="shared" si="21"/>
        <v>75</v>
      </c>
      <c r="F23">
        <f t="shared" si="4"/>
        <v>76.19047619047619</v>
      </c>
      <c r="G23">
        <f t="shared" si="21"/>
        <v>10</v>
      </c>
      <c r="H23">
        <f t="shared" si="5"/>
        <v>84.210526315789465</v>
      </c>
      <c r="I23">
        <f t="shared" si="6"/>
        <v>0</v>
      </c>
      <c r="J23">
        <f t="shared" si="7"/>
        <v>78.571428571428569</v>
      </c>
      <c r="K23">
        <f t="shared" si="8"/>
        <v>25</v>
      </c>
      <c r="L23">
        <f t="shared" si="9"/>
        <v>90.909090909090907</v>
      </c>
      <c r="M23">
        <f t="shared" ref="M23:Q23" si="22">M8/20*100</f>
        <v>10</v>
      </c>
      <c r="N23">
        <f t="shared" si="22"/>
        <v>60</v>
      </c>
      <c r="O23">
        <f t="shared" si="11"/>
        <v>0</v>
      </c>
      <c r="P23">
        <f t="shared" si="12"/>
        <v>47.058823529411761</v>
      </c>
      <c r="Q23">
        <f t="shared" si="22"/>
        <v>10</v>
      </c>
    </row>
    <row r="24" spans="1:17">
      <c r="A24">
        <v>5</v>
      </c>
      <c r="B24">
        <f t="shared" ref="B24:G24" si="23">B9/20*100</f>
        <v>100</v>
      </c>
      <c r="C24">
        <f t="shared" si="3"/>
        <v>68.421052631578945</v>
      </c>
      <c r="D24">
        <f t="shared" si="23"/>
        <v>90</v>
      </c>
      <c r="E24">
        <f t="shared" si="23"/>
        <v>75</v>
      </c>
      <c r="F24">
        <f t="shared" si="4"/>
        <v>57.142857142857139</v>
      </c>
      <c r="G24">
        <f t="shared" si="23"/>
        <v>5</v>
      </c>
      <c r="H24">
        <f t="shared" si="5"/>
        <v>57.894736842105267</v>
      </c>
      <c r="I24">
        <f t="shared" si="6"/>
        <v>0</v>
      </c>
      <c r="J24">
        <f t="shared" si="7"/>
        <v>71.428571428571431</v>
      </c>
      <c r="K24">
        <f t="shared" si="8"/>
        <v>16.666666666666664</v>
      </c>
      <c r="L24">
        <f t="shared" si="9"/>
        <v>54.54545454545454</v>
      </c>
      <c r="M24">
        <f t="shared" ref="M24:Q24" si="24">M9/20*100</f>
        <v>0</v>
      </c>
      <c r="N24">
        <f t="shared" si="24"/>
        <v>55.000000000000007</v>
      </c>
      <c r="O24">
        <f t="shared" si="24"/>
        <v>0</v>
      </c>
      <c r="P24">
        <f t="shared" si="12"/>
        <v>41.17647058823529</v>
      </c>
      <c r="Q24">
        <f t="shared" si="24"/>
        <v>0</v>
      </c>
    </row>
    <row r="25" spans="1:17">
      <c r="A25">
        <v>6</v>
      </c>
      <c r="B25">
        <f t="shared" ref="B25:G25" si="25">B10/20*100</f>
        <v>100</v>
      </c>
      <c r="C25">
        <f t="shared" si="3"/>
        <v>68.421052631578945</v>
      </c>
      <c r="D25">
        <f t="shared" si="25"/>
        <v>90</v>
      </c>
      <c r="E25">
        <f t="shared" si="25"/>
        <v>75</v>
      </c>
      <c r="F25">
        <f t="shared" si="4"/>
        <v>57.142857142857139</v>
      </c>
      <c r="G25">
        <f t="shared" si="25"/>
        <v>5</v>
      </c>
      <c r="H25">
        <f t="shared" si="5"/>
        <v>57.894736842105267</v>
      </c>
      <c r="J25">
        <f t="shared" si="7"/>
        <v>71.428571428571431</v>
      </c>
      <c r="K25">
        <f t="shared" si="8"/>
        <v>16.666666666666664</v>
      </c>
      <c r="L25">
        <f t="shared" si="9"/>
        <v>54.54545454545454</v>
      </c>
      <c r="N25">
        <f t="shared" ref="M25:Q25" si="26">N10/20*100</f>
        <v>55.000000000000007</v>
      </c>
      <c r="O25">
        <f t="shared" si="26"/>
        <v>0</v>
      </c>
      <c r="P25">
        <f t="shared" si="12"/>
        <v>41.17647058823529</v>
      </c>
    </row>
    <row r="26" spans="1:17">
      <c r="A26">
        <v>7</v>
      </c>
      <c r="B26">
        <f t="shared" ref="B26:G26" si="27">B11/20*100</f>
        <v>100</v>
      </c>
      <c r="C26">
        <f t="shared" si="3"/>
        <v>68.421052631578945</v>
      </c>
      <c r="D26">
        <f t="shared" si="27"/>
        <v>90</v>
      </c>
      <c r="E26">
        <f t="shared" si="27"/>
        <v>75</v>
      </c>
      <c r="F26">
        <f t="shared" si="4"/>
        <v>57.142857142857139</v>
      </c>
      <c r="G26">
        <f t="shared" si="27"/>
        <v>5</v>
      </c>
      <c r="H26">
        <f t="shared" si="5"/>
        <v>47.368421052631575</v>
      </c>
      <c r="J26">
        <f t="shared" si="7"/>
        <v>71.428571428571431</v>
      </c>
      <c r="K26">
        <f t="shared" si="8"/>
        <v>16.666666666666664</v>
      </c>
      <c r="L26">
        <f t="shared" si="9"/>
        <v>45.454545454545453</v>
      </c>
      <c r="N26">
        <f t="shared" ref="M26:Q26" si="28">N11/20*100</f>
        <v>55.000000000000007</v>
      </c>
      <c r="O26">
        <f t="shared" si="28"/>
        <v>0</v>
      </c>
      <c r="P26">
        <f t="shared" si="12"/>
        <v>41.17647058823529</v>
      </c>
    </row>
    <row r="27" spans="1:17">
      <c r="A27">
        <v>8</v>
      </c>
      <c r="B27">
        <f t="shared" ref="B27:G27" si="29">B12/20*100</f>
        <v>100</v>
      </c>
      <c r="C27">
        <f t="shared" si="3"/>
        <v>68.421052631578945</v>
      </c>
      <c r="D27">
        <f t="shared" si="29"/>
        <v>90</v>
      </c>
      <c r="E27">
        <f t="shared" si="29"/>
        <v>70</v>
      </c>
      <c r="F27">
        <f t="shared" si="4"/>
        <v>52.380952380952387</v>
      </c>
      <c r="G27">
        <f t="shared" si="29"/>
        <v>5</v>
      </c>
      <c r="H27">
        <f t="shared" si="5"/>
        <v>47.368421052631575</v>
      </c>
      <c r="J27">
        <f t="shared" si="7"/>
        <v>64.285714285714292</v>
      </c>
      <c r="K27">
        <f t="shared" si="8"/>
        <v>0</v>
      </c>
      <c r="L27">
        <f t="shared" si="9"/>
        <v>45.454545454545453</v>
      </c>
      <c r="N27">
        <f t="shared" ref="M27:Q27" si="30">N12/20*100</f>
        <v>50</v>
      </c>
      <c r="O27">
        <f t="shared" si="30"/>
        <v>0</v>
      </c>
      <c r="P27">
        <f t="shared" si="12"/>
        <v>41.17647058823529</v>
      </c>
    </row>
    <row r="28" spans="1:17">
      <c r="A28">
        <v>9</v>
      </c>
      <c r="B28">
        <f t="shared" ref="B28:G29" si="31">B13/20*100</f>
        <v>100</v>
      </c>
      <c r="C28">
        <f t="shared" si="3"/>
        <v>68.421052631578945</v>
      </c>
      <c r="D28">
        <f t="shared" si="31"/>
        <v>90</v>
      </c>
      <c r="E28">
        <f t="shared" si="31"/>
        <v>70</v>
      </c>
      <c r="F28">
        <f t="shared" si="4"/>
        <v>52.380952380952387</v>
      </c>
      <c r="G28">
        <f t="shared" si="31"/>
        <v>5</v>
      </c>
      <c r="H28">
        <f t="shared" si="5"/>
        <v>36.84210526315789</v>
      </c>
      <c r="J28">
        <f t="shared" si="7"/>
        <v>57.142857142857139</v>
      </c>
      <c r="K28">
        <f t="shared" si="8"/>
        <v>0</v>
      </c>
      <c r="L28">
        <f t="shared" si="9"/>
        <v>36.363636363636367</v>
      </c>
      <c r="N28">
        <f t="shared" ref="M28:Q28" si="32">N13/20*100</f>
        <v>50</v>
      </c>
      <c r="O28">
        <f t="shared" si="32"/>
        <v>0</v>
      </c>
      <c r="P28">
        <f t="shared" si="12"/>
        <v>35.294117647058826</v>
      </c>
    </row>
    <row r="29" spans="1:17">
      <c r="A29">
        <v>10</v>
      </c>
      <c r="B29">
        <f>B14/20*100</f>
        <v>100</v>
      </c>
      <c r="C29">
        <f t="shared" si="3"/>
        <v>68.421052631578945</v>
      </c>
      <c r="D29">
        <f t="shared" si="31"/>
        <v>90</v>
      </c>
      <c r="E29">
        <f t="shared" si="31"/>
        <v>65</v>
      </c>
      <c r="F29">
        <f t="shared" si="4"/>
        <v>52.380952380952387</v>
      </c>
      <c r="G29">
        <f t="shared" si="31"/>
        <v>5</v>
      </c>
      <c r="H29">
        <f t="shared" si="5"/>
        <v>31.578947368421051</v>
      </c>
      <c r="J29">
        <f t="shared" si="7"/>
        <v>50</v>
      </c>
      <c r="K29">
        <f t="shared" si="8"/>
        <v>0</v>
      </c>
      <c r="L29">
        <f t="shared" si="9"/>
        <v>36.363636363636367</v>
      </c>
      <c r="N29">
        <f t="shared" ref="M29:Q29" si="33">N14/20*100</f>
        <v>50</v>
      </c>
      <c r="O29">
        <f t="shared" si="33"/>
        <v>0</v>
      </c>
      <c r="P29">
        <f t="shared" si="12"/>
        <v>17.647058823529413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2017-10-09T08:12:55Z</dcterms:created>
  <dcterms:modified xsi:type="dcterms:W3CDTF">2017-10-09T09:00:58Z</dcterms:modified>
</cp:coreProperties>
</file>